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19440" windowHeight="116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P29" i="1" l="1"/>
  <c r="P21" i="1"/>
  <c r="P6" i="1"/>
  <c r="P33" i="1" l="1"/>
  <c r="I35" i="1"/>
  <c r="I36" i="1" s="1"/>
  <c r="J35" i="1"/>
  <c r="J36" i="1" s="1"/>
  <c r="K35" i="1"/>
  <c r="K36" i="1" s="1"/>
  <c r="L35" i="1"/>
  <c r="L36" i="1" s="1"/>
  <c r="M35" i="1"/>
  <c r="M36" i="1" s="1"/>
  <c r="N35" i="1"/>
  <c r="N36" i="1" s="1"/>
  <c r="O35" i="1"/>
  <c r="O36" i="1" s="1"/>
  <c r="H35" i="1"/>
  <c r="P35" i="1" l="1"/>
  <c r="P36" i="1" s="1"/>
  <c r="P39" i="1" s="1"/>
  <c r="H37" i="1"/>
  <c r="E35" i="1"/>
  <c r="E36" i="1" s="1"/>
  <c r="F35" i="1"/>
  <c r="F36" i="1" s="1"/>
  <c r="G35" i="1"/>
  <c r="G36" i="1" s="1"/>
  <c r="H36" i="1"/>
  <c r="D35" i="1"/>
  <c r="P31" i="1"/>
  <c r="P32" i="1" s="1"/>
  <c r="O31" i="1"/>
  <c r="O32" i="1" s="1"/>
  <c r="N31" i="1"/>
  <c r="N32" i="1" s="1"/>
  <c r="M31" i="1"/>
  <c r="M32" i="1" s="1"/>
  <c r="L31" i="1"/>
  <c r="L32" i="1" s="1"/>
  <c r="K31" i="1"/>
  <c r="K32" i="1" s="1"/>
  <c r="J31" i="1"/>
  <c r="J32" i="1" s="1"/>
  <c r="I31" i="1"/>
  <c r="I32" i="1" s="1"/>
  <c r="H31" i="1"/>
  <c r="H32" i="1" s="1"/>
  <c r="G31" i="1"/>
  <c r="G32" i="1" s="1"/>
  <c r="F31" i="1"/>
  <c r="F32" i="1" s="1"/>
  <c r="E31" i="1"/>
  <c r="E32" i="1" s="1"/>
  <c r="D31" i="1"/>
  <c r="D32" i="1" s="1"/>
  <c r="P23" i="1"/>
  <c r="P25" i="1"/>
  <c r="P27" i="1" s="1"/>
  <c r="P17" i="1"/>
  <c r="P13" i="1"/>
  <c r="P15" i="1" s="1"/>
  <c r="P16" i="1" s="1"/>
  <c r="O11" i="1"/>
  <c r="P9" i="1"/>
  <c r="P11" i="1" l="1"/>
  <c r="G37" i="1"/>
  <c r="D36" i="1" l="1"/>
  <c r="E37" i="1" l="1"/>
  <c r="F37" i="1"/>
  <c r="I37" i="1"/>
  <c r="J37" i="1"/>
  <c r="K37" i="1"/>
  <c r="L37" i="1"/>
  <c r="M37" i="1"/>
  <c r="N37" i="1"/>
  <c r="O37" i="1"/>
  <c r="P37" i="1"/>
  <c r="D37" i="1"/>
  <c r="O27" i="1" l="1"/>
  <c r="O28" i="1" s="1"/>
  <c r="N27" i="1"/>
  <c r="N28" i="1" s="1"/>
  <c r="M27" i="1"/>
  <c r="M28" i="1" s="1"/>
  <c r="L27" i="1"/>
  <c r="L28" i="1" s="1"/>
  <c r="K27" i="1"/>
  <c r="K28" i="1" s="1"/>
  <c r="J27" i="1"/>
  <c r="J28" i="1" s="1"/>
  <c r="I27" i="1"/>
  <c r="I28" i="1" s="1"/>
  <c r="H27" i="1"/>
  <c r="H28" i="1" s="1"/>
  <c r="G27" i="1"/>
  <c r="G28" i="1" s="1"/>
  <c r="F27" i="1"/>
  <c r="F28" i="1" s="1"/>
  <c r="E27" i="1"/>
  <c r="E28" i="1" s="1"/>
  <c r="D27" i="1"/>
  <c r="D28" i="1" s="1"/>
  <c r="O23" i="1"/>
  <c r="O24" i="1" s="1"/>
  <c r="N23" i="1"/>
  <c r="N24" i="1" s="1"/>
  <c r="M23" i="1"/>
  <c r="M24" i="1" s="1"/>
  <c r="L23" i="1"/>
  <c r="L24" i="1" s="1"/>
  <c r="K23" i="1"/>
  <c r="K24" i="1" s="1"/>
  <c r="J23" i="1"/>
  <c r="J24" i="1" s="1"/>
  <c r="I23" i="1"/>
  <c r="I24" i="1" s="1"/>
  <c r="H23" i="1"/>
  <c r="H24" i="1" s="1"/>
  <c r="G23" i="1"/>
  <c r="G24" i="1" s="1"/>
  <c r="F23" i="1"/>
  <c r="F24" i="1" s="1"/>
  <c r="E23" i="1"/>
  <c r="E24" i="1" s="1"/>
  <c r="D23" i="1"/>
  <c r="D24" i="1" s="1"/>
  <c r="O19" i="1"/>
  <c r="O20" i="1" s="1"/>
  <c r="N19" i="1"/>
  <c r="N20" i="1" s="1"/>
  <c r="M19" i="1"/>
  <c r="M20" i="1" s="1"/>
  <c r="L19" i="1"/>
  <c r="L20" i="1" s="1"/>
  <c r="K19" i="1"/>
  <c r="K20" i="1" s="1"/>
  <c r="J19" i="1"/>
  <c r="J20" i="1" s="1"/>
  <c r="I19" i="1"/>
  <c r="I20" i="1" s="1"/>
  <c r="H19" i="1"/>
  <c r="H20" i="1" s="1"/>
  <c r="G19" i="1"/>
  <c r="G20" i="1" s="1"/>
  <c r="F19" i="1"/>
  <c r="F20" i="1" s="1"/>
  <c r="E19" i="1"/>
  <c r="E20" i="1" s="1"/>
  <c r="D19" i="1"/>
  <c r="O15" i="1"/>
  <c r="O16" i="1" s="1"/>
  <c r="N15" i="1"/>
  <c r="N16" i="1" s="1"/>
  <c r="M15" i="1"/>
  <c r="M16" i="1" s="1"/>
  <c r="L15" i="1"/>
  <c r="L16" i="1" s="1"/>
  <c r="K15" i="1"/>
  <c r="K16" i="1" s="1"/>
  <c r="J15" i="1"/>
  <c r="J16" i="1" s="1"/>
  <c r="I15" i="1"/>
  <c r="I16" i="1" s="1"/>
  <c r="H15" i="1"/>
  <c r="H16" i="1" s="1"/>
  <c r="G15" i="1"/>
  <c r="G16" i="1" s="1"/>
  <c r="F15" i="1"/>
  <c r="F16" i="1" s="1"/>
  <c r="E15" i="1"/>
  <c r="E16" i="1" s="1"/>
  <c r="D15" i="1"/>
  <c r="D16" i="1" s="1"/>
  <c r="O8" i="1"/>
  <c r="P19" i="1" l="1"/>
  <c r="P20" i="1" s="1"/>
  <c r="D20" i="1"/>
  <c r="P28" i="1"/>
  <c r="O38" i="1"/>
  <c r="N11" i="1"/>
  <c r="N38" i="1" s="1"/>
  <c r="M11" i="1"/>
  <c r="M38" i="1" s="1"/>
  <c r="L11" i="1"/>
  <c r="L38" i="1" s="1"/>
  <c r="K11" i="1"/>
  <c r="K38" i="1" s="1"/>
  <c r="J11" i="1"/>
  <c r="J38" i="1" s="1"/>
  <c r="I11" i="1"/>
  <c r="I38" i="1" s="1"/>
  <c r="H11" i="1"/>
  <c r="H38" i="1" s="1"/>
  <c r="G11" i="1"/>
  <c r="G38" i="1" s="1"/>
  <c r="F11" i="1"/>
  <c r="F38" i="1" s="1"/>
  <c r="E11" i="1"/>
  <c r="E38" i="1" s="1"/>
  <c r="D11" i="1"/>
  <c r="D38" i="1" s="1"/>
  <c r="N8" i="1"/>
  <c r="M8" i="1"/>
  <c r="L8" i="1"/>
  <c r="K8" i="1"/>
  <c r="J8" i="1"/>
  <c r="I8" i="1"/>
  <c r="H8" i="1"/>
  <c r="G8" i="1"/>
  <c r="F8" i="1"/>
  <c r="E8" i="1"/>
  <c r="D8" i="1"/>
  <c r="F12" i="1" l="1"/>
  <c r="F39" i="1" s="1"/>
  <c r="H12" i="1"/>
  <c r="H39" i="1" s="1"/>
  <c r="E12" i="1"/>
  <c r="E39" i="1" s="1"/>
  <c r="G12" i="1"/>
  <c r="G39" i="1" s="1"/>
  <c r="I12" i="1"/>
  <c r="I39" i="1" s="1"/>
  <c r="K12" i="1"/>
  <c r="K39" i="1" s="1"/>
  <c r="M12" i="1"/>
  <c r="M39" i="1" s="1"/>
  <c r="O12" i="1"/>
  <c r="O39" i="1" s="1"/>
  <c r="J12" i="1"/>
  <c r="J39" i="1" s="1"/>
  <c r="L12" i="1"/>
  <c r="L39" i="1" s="1"/>
  <c r="N12" i="1"/>
  <c r="N39" i="1" s="1"/>
  <c r="D12" i="1"/>
  <c r="D39" i="1" s="1"/>
  <c r="P7" i="1"/>
  <c r="P8" i="1" l="1"/>
  <c r="P12" i="1"/>
  <c r="P38" i="1"/>
  <c r="P24" i="1"/>
</calcChain>
</file>

<file path=xl/sharedStrings.xml><?xml version="1.0" encoding="utf-8"?>
<sst xmlns="http://schemas.openxmlformats.org/spreadsheetml/2006/main" count="73" uniqueCount="47">
  <si>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</si>
  <si>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</si>
  <si>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</si>
  <si>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</si>
  <si>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</si>
  <si>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</si>
  <si>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</si>
  <si>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</si>
  <si>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</si>
  <si>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</si>
  <si>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</si>
  <si>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</si>
  <si>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</si>
  <si>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</si>
  <si>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</si>
  <si>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</si>
  <si>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</si>
  <si>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</si>
  <si>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</si>
  <si>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>8*</t>
  </si>
  <si>
    <t>9*</t>
  </si>
  <si>
    <r>
      <t>10</t>
    </r>
    <r>
      <rPr>
        <vertAlign val="superscript"/>
        <sz val="10"/>
        <color theme="1"/>
        <rFont val="Times New Roman"/>
        <family val="1"/>
        <charset val="204"/>
      </rPr>
      <t>*</t>
    </r>
  </si>
  <si>
    <r>
      <t>11</t>
    </r>
    <r>
      <rPr>
        <vertAlign val="superscript"/>
        <sz val="10"/>
        <color theme="1"/>
        <rFont val="Times New Roman"/>
        <family val="1"/>
        <charset val="204"/>
      </rPr>
      <t>*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</si>
  <si>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</si>
  <si>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</si>
  <si>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</si>
  <si>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натуральном выражении (снижение потерь электроэнергии) в 2019г., нат. ед.</t>
  </si>
  <si>
    <t>Размер экономии энергоресурсов в стоимостном выражении в 2019 г., руб. без НДС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</si>
  <si>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</si>
  <si>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</si>
  <si>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2020г., руб. без НДС</t>
  </si>
  <si>
    <t>Размер экономии, подлежащий выплате Энергосервисной компании в 2020г.,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</si>
  <si>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</si>
  <si>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2021г., руб. без НДС</t>
  </si>
  <si>
    <t>Размер экономии, подлежащий выплате Энергосервисной компании в 2022г., руб. без НДС</t>
  </si>
  <si>
    <t>Размер экономии, подлежащий выплате Энергосервисной компании в 2021г.,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</si>
  <si>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</si>
  <si>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</si>
  <si>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</si>
  <si>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2023г., руб. без НДС</t>
  </si>
  <si>
    <t>Размер экономии, подлежащий выплате Энергосервисной компании в 2023г.,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</si>
  <si>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</si>
  <si>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2024г., руб. без НДС</t>
  </si>
  <si>
    <t>Размер экономии, подлежащий выплате Энергосервисной компании в 2024г., руб. без НДС</t>
  </si>
  <si>
    <t>Размер экономии энергоресурсов в натуральном выражении (снижение потерь электроэнергии) в 2025 г., нат. ед.</t>
  </si>
  <si>
    <t>Размер экономии энергоресурсов в стоимостном выражении в 2025г., руб. без НДС</t>
  </si>
  <si>
    <t>Размер экономии, подлежащий выплате Энергосервисной компании в 2025г.,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</si>
</sst>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right" vertical="center"/>
    </xf>
    <xf numFmtId="2" fontId="2" fillId="0" borderId="1" xfId="0" applyNumberFormat="1" applyFont="1" applyBorder="1" applyAlignment="1">
      <alignment horizontal="right" vertical="center"/>
    </xf>
    <xf numFmtId="0" fontId="0" fillId="0" borderId="0" xfId="0" applyFill="1"/>
    <xf numFmtId="2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4" fontId="6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2" fillId="0" borderId="1" xfId="0" applyNumberFormat="1" applyFont="1" applyBorder="1" applyAlignment="1">
      <alignment horizontal="center" vertical="center"/>
    </xf>
    <xf numFmtId="4" fontId="2" fillId="0" borderId="1" xfId="1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46"/>
  <sheetViews>
    <sheetView tabSelected="1" topLeftCell="C1" zoomScale="80" zoomScaleNormal="80" workbookViewId="0">
      <selection activeCell="J43" sqref="J43"/>
    </sheetView>
  </sheetViews>
  <sheetFormatPr defaultRowHeight="15" x14ac:dyDescent="0.25"/>
  <cols>
    <col min="2" max="2" width="5.5703125" customWidth="1"/>
    <col min="3" max="3" width="36.5703125" customWidth="1"/>
    <col min="4" max="4" width="13.42578125" customWidth="1"/>
    <col min="5" max="5" width="13.5703125" customWidth="1"/>
    <col min="6" max="7" width="13.140625" customWidth="1"/>
    <col min="8" max="9" width="14.140625" customWidth="1"/>
    <col min="10" max="10" width="13.42578125" customWidth="1"/>
    <col min="11" max="11" width="14" customWidth="1"/>
    <col min="12" max="12" width="13.85546875" customWidth="1"/>
    <col min="13" max="13" width="13.7109375" customWidth="1"/>
    <col min="14" max="14" width="13.5703125" customWidth="1"/>
    <col min="15" max="15" width="13.7109375" customWidth="1"/>
    <col min="16" max="16" width="14.28515625" style="23" customWidth="1"/>
  </cols>
  <sheetData>
    <row r="2" spans="2:16" ht="20.25" customHeight="1" x14ac:dyDescent="0.25">
      <c r="C2" s="22" t="s">
        <v>17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2:16" ht="21.75" customHeight="1" x14ac:dyDescent="0.25"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2:16" x14ac:dyDescent="0.25">
      <c r="M4" s="13"/>
      <c r="N4" s="13"/>
      <c r="O4" s="13"/>
    </row>
    <row r="5" spans="2:16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26" t="s">
        <v>12</v>
      </c>
    </row>
    <row r="6" spans="2:16" ht="36.75" customHeight="1" x14ac:dyDescent="0.25">
      <c r="B6" s="1">
        <v>1</v>
      </c>
      <c r="C6" s="4" t="s">
        <v>24</v>
      </c>
      <c r="D6" s="18">
        <v>9054033</v>
      </c>
      <c r="E6" s="18">
        <v>7915513</v>
      </c>
      <c r="F6" s="18">
        <v>7330616</v>
      </c>
      <c r="G6" s="18">
        <v>6744890</v>
      </c>
      <c r="H6" s="18">
        <v>5882245</v>
      </c>
      <c r="I6" s="18">
        <v>5316492</v>
      </c>
      <c r="J6" s="18">
        <v>5250656</v>
      </c>
      <c r="K6" s="18">
        <v>5665191</v>
      </c>
      <c r="L6" s="18">
        <v>6519846</v>
      </c>
      <c r="M6" s="18">
        <v>7956517</v>
      </c>
      <c r="N6" s="18">
        <v>8300790</v>
      </c>
      <c r="O6" s="18">
        <v>8781986</v>
      </c>
      <c r="P6" s="17">
        <f>SUM(D6:O6)</f>
        <v>84718775</v>
      </c>
    </row>
    <row r="7" spans="2:16" ht="57.75" customHeight="1" x14ac:dyDescent="0.25">
      <c r="B7" s="1">
        <v>2</v>
      </c>
      <c r="C7" s="2" t="s">
        <v>13</v>
      </c>
      <c r="D7" s="18">
        <v>3380288</v>
      </c>
      <c r="E7" s="18">
        <v>2549618</v>
      </c>
      <c r="F7" s="18">
        <v>2500408</v>
      </c>
      <c r="G7" s="18">
        <v>2014882</v>
      </c>
      <c r="H7" s="18">
        <v>1363993</v>
      </c>
      <c r="I7" s="18">
        <v>1248936</v>
      </c>
      <c r="J7" s="18">
        <v>1368922</v>
      </c>
      <c r="K7" s="18">
        <v>1701707</v>
      </c>
      <c r="L7" s="18">
        <v>1795424</v>
      </c>
      <c r="M7" s="18">
        <v>2380289</v>
      </c>
      <c r="N7" s="18">
        <v>2335062</v>
      </c>
      <c r="O7" s="18">
        <v>2890067</v>
      </c>
      <c r="P7" s="17">
        <f>SUM(D7:O7)</f>
        <v>25529596</v>
      </c>
    </row>
    <row r="8" spans="2:16" ht="21.75" customHeight="1" x14ac:dyDescent="0.25">
      <c r="B8" s="1">
        <v>3</v>
      </c>
      <c r="C8" s="2" t="s">
        <v>18</v>
      </c>
      <c r="D8" s="11">
        <f>D7/D6</f>
        <v>0.37334610996005868</v>
      </c>
      <c r="E8" s="11">
        <f t="shared" ref="E8:N8" si="0">E7/E6</f>
        <v>0.32210394954818466</v>
      </c>
      <c r="F8" s="11">
        <f t="shared" si="0"/>
        <v>0.3410911170357307</v>
      </c>
      <c r="G8" s="11">
        <f t="shared" si="0"/>
        <v>0.29872718457973368</v>
      </c>
      <c r="H8" s="11">
        <f t="shared" si="0"/>
        <v>0.23188306505424375</v>
      </c>
      <c r="I8" s="11">
        <f t="shared" si="0"/>
        <v>0.23491731013608222</v>
      </c>
      <c r="J8" s="11">
        <f t="shared" si="0"/>
        <v>0.26071447072518178</v>
      </c>
      <c r="K8" s="11">
        <f t="shared" si="0"/>
        <v>0.30037945763876273</v>
      </c>
      <c r="L8" s="11">
        <f t="shared" si="0"/>
        <v>0.27537828347479371</v>
      </c>
      <c r="M8" s="11">
        <f t="shared" si="0"/>
        <v>0.29916218365397823</v>
      </c>
      <c r="N8" s="11">
        <f t="shared" si="0"/>
        <v>0.28130599617626756</v>
      </c>
      <c r="O8" s="11">
        <f>O7/O6</f>
        <v>0.32909036748635218</v>
      </c>
      <c r="P8" s="27">
        <f>P7/P6</f>
        <v>0.30134519768492873</v>
      </c>
    </row>
    <row r="9" spans="2:16" ht="46.5" customHeight="1" x14ac:dyDescent="0.25">
      <c r="B9" s="1">
        <v>4</v>
      </c>
      <c r="C9" s="2" t="s">
        <v>26</v>
      </c>
      <c r="D9" s="16">
        <v>3201412.6033333302</v>
      </c>
      <c r="E9" s="16">
        <v>2315637.1733333301</v>
      </c>
      <c r="F9" s="16">
        <v>2269825.5133333304</v>
      </c>
      <c r="G9" s="16">
        <v>1441346.5533333304</v>
      </c>
      <c r="H9" s="16">
        <v>767209.1633333303</v>
      </c>
      <c r="I9" s="16">
        <v>752089.85333333025</v>
      </c>
      <c r="J9" s="16">
        <v>773267.84333333024</v>
      </c>
      <c r="K9" s="16">
        <v>1091522.7933333304</v>
      </c>
      <c r="L9" s="16">
        <v>1153966.2033333306</v>
      </c>
      <c r="M9" s="16">
        <v>1504645.9833333304</v>
      </c>
      <c r="N9" s="16">
        <v>1295729.4633333303</v>
      </c>
      <c r="O9" s="16">
        <v>1716391.1866666663</v>
      </c>
      <c r="P9" s="17">
        <f>SUM(D9:O9)</f>
        <v>18283044.333333302</v>
      </c>
    </row>
    <row r="10" spans="2:16" ht="65.25" customHeight="1" x14ac:dyDescent="0.25">
      <c r="B10" s="1">
        <v>5</v>
      </c>
      <c r="C10" s="2" t="s">
        <v>25</v>
      </c>
      <c r="D10" s="12">
        <v>2.7420297599999999</v>
      </c>
      <c r="E10" s="12">
        <v>2.7420297599999999</v>
      </c>
      <c r="F10" s="12">
        <v>2.7420297599999999</v>
      </c>
      <c r="G10" s="12">
        <v>2.7420297599999999</v>
      </c>
      <c r="H10" s="12">
        <v>2.7420297599999999</v>
      </c>
      <c r="I10" s="12">
        <v>2.7420297599999999</v>
      </c>
      <c r="J10" s="12">
        <v>2.7420297599999999</v>
      </c>
      <c r="K10" s="12">
        <v>2.7420297599999999</v>
      </c>
      <c r="L10" s="12">
        <v>2.7420297599999999</v>
      </c>
      <c r="M10" s="12">
        <v>2.7420297599999999</v>
      </c>
      <c r="N10" s="12">
        <v>2.7420297599999999</v>
      </c>
      <c r="O10" s="12">
        <v>2.7420297599999999</v>
      </c>
      <c r="P10" s="17">
        <v>2.7420297599999999</v>
      </c>
    </row>
    <row r="11" spans="2:16" ht="40.5" customHeight="1" x14ac:dyDescent="0.25">
      <c r="B11" s="1">
        <v>6</v>
      </c>
      <c r="C11" s="2" t="s">
        <v>27</v>
      </c>
      <c r="D11" s="17">
        <f>D10*D9</f>
        <v>8778368.6323790662</v>
      </c>
      <c r="E11" s="17">
        <f t="shared" ref="E11:N11" si="1">E10*E9</f>
        <v>6349546.0426422693</v>
      </c>
      <c r="F11" s="17">
        <f t="shared" si="1"/>
        <v>6223929.1075672684</v>
      </c>
      <c r="G11" s="17">
        <f t="shared" si="1"/>
        <v>3952215.1437134189</v>
      </c>
      <c r="H11" s="17">
        <f t="shared" si="1"/>
        <v>2103710.3580046925</v>
      </c>
      <c r="I11" s="17">
        <f t="shared" si="1"/>
        <v>2062252.7600340266</v>
      </c>
      <c r="J11" s="17">
        <f t="shared" si="1"/>
        <v>2120323.4388710088</v>
      </c>
      <c r="K11" s="17">
        <f t="shared" si="1"/>
        <v>2992987.9830383216</v>
      </c>
      <c r="L11" s="17">
        <f t="shared" si="1"/>
        <v>3164209.6715742033</v>
      </c>
      <c r="M11" s="17">
        <f t="shared" si="1"/>
        <v>4125784.0645644558</v>
      </c>
      <c r="N11" s="17">
        <f t="shared" si="1"/>
        <v>3552928.7493688203</v>
      </c>
      <c r="O11" s="17">
        <f>O10*O9</f>
        <v>4706395.7136417143</v>
      </c>
      <c r="P11" s="17">
        <f>P9*P10</f>
        <v>50132651.665399276</v>
      </c>
    </row>
    <row r="12" spans="2:16" ht="41.25" customHeight="1" x14ac:dyDescent="0.25">
      <c r="B12" s="5">
        <v>7</v>
      </c>
      <c r="C12" s="6" t="s">
        <v>28</v>
      </c>
      <c r="D12" s="19">
        <f>D11*0.9</f>
        <v>7900531.76914116</v>
      </c>
      <c r="E12" s="19">
        <f t="shared" ref="E12:O12" si="2">E11*0.9</f>
        <v>5714591.4383780425</v>
      </c>
      <c r="F12" s="19">
        <f t="shared" si="2"/>
        <v>5601536.1968105417</v>
      </c>
      <c r="G12" s="19">
        <f t="shared" si="2"/>
        <v>3556993.6293420768</v>
      </c>
      <c r="H12" s="19">
        <f t="shared" si="2"/>
        <v>1893339.3222042234</v>
      </c>
      <c r="I12" s="19">
        <f t="shared" si="2"/>
        <v>1856027.4840306239</v>
      </c>
      <c r="J12" s="19">
        <f t="shared" si="2"/>
        <v>1908291.0949839079</v>
      </c>
      <c r="K12" s="19">
        <f t="shared" si="2"/>
        <v>2693689.1847344893</v>
      </c>
      <c r="L12" s="19">
        <f t="shared" si="2"/>
        <v>2847788.7044167831</v>
      </c>
      <c r="M12" s="19">
        <f t="shared" si="2"/>
        <v>3713205.6581080104</v>
      </c>
      <c r="N12" s="19">
        <f t="shared" si="2"/>
        <v>3197635.8744319384</v>
      </c>
      <c r="O12" s="19">
        <f t="shared" si="2"/>
        <v>4235756.1422775434</v>
      </c>
      <c r="P12" s="19">
        <f>P11*0.9</f>
        <v>45119386.498859346</v>
      </c>
    </row>
    <row r="13" spans="2:16" ht="42" customHeight="1" x14ac:dyDescent="0.25">
      <c r="B13" s="3" t="s">
        <v>19</v>
      </c>
      <c r="C13" s="2" t="s">
        <v>29</v>
      </c>
      <c r="D13" s="16">
        <v>3201412.6033333302</v>
      </c>
      <c r="E13" s="16">
        <v>2315637.1733333301</v>
      </c>
      <c r="F13" s="16">
        <v>2269825.5133333304</v>
      </c>
      <c r="G13" s="16">
        <v>1441346.5533333304</v>
      </c>
      <c r="H13" s="16">
        <v>767209.1633333303</v>
      </c>
      <c r="I13" s="16">
        <v>752089.85333333025</v>
      </c>
      <c r="J13" s="16">
        <v>773267.84333333024</v>
      </c>
      <c r="K13" s="16">
        <v>1091522.7933333304</v>
      </c>
      <c r="L13" s="16">
        <v>1153966.2033333306</v>
      </c>
      <c r="M13" s="16">
        <v>1504645.9833333304</v>
      </c>
      <c r="N13" s="16">
        <v>1295729.4633333303</v>
      </c>
      <c r="O13" s="16">
        <v>1716391.1866666663</v>
      </c>
      <c r="P13" s="17">
        <f>SUM(D13:O13)</f>
        <v>18283044.333333302</v>
      </c>
    </row>
    <row r="14" spans="2:16" ht="63.75" x14ac:dyDescent="0.25">
      <c r="B14" s="3" t="s">
        <v>20</v>
      </c>
      <c r="C14" s="2" t="s">
        <v>25</v>
      </c>
      <c r="D14" s="12">
        <v>2.9147776348800001</v>
      </c>
      <c r="E14" s="12">
        <v>2.9147776348800001</v>
      </c>
      <c r="F14" s="12">
        <v>2.9147776348800001</v>
      </c>
      <c r="G14" s="12">
        <v>2.9147776348800001</v>
      </c>
      <c r="H14" s="12">
        <v>2.9147776348800001</v>
      </c>
      <c r="I14" s="12">
        <v>2.9147776348800001</v>
      </c>
      <c r="J14" s="12">
        <v>2.9147776348800001</v>
      </c>
      <c r="K14" s="12">
        <v>2.9147776348800001</v>
      </c>
      <c r="L14" s="12">
        <v>2.9147776348800001</v>
      </c>
      <c r="M14" s="12">
        <v>2.9147776348800001</v>
      </c>
      <c r="N14" s="12">
        <v>2.9147776348800001</v>
      </c>
      <c r="O14" s="12">
        <v>2.9147776348800001</v>
      </c>
      <c r="P14" s="17">
        <v>2.9147776348800001</v>
      </c>
    </row>
    <row r="15" spans="2:16" ht="41.25" customHeight="1" x14ac:dyDescent="0.25">
      <c r="B15" s="1" t="s">
        <v>21</v>
      </c>
      <c r="C15" s="2" t="s">
        <v>30</v>
      </c>
      <c r="D15" s="17">
        <f>D14*D13</f>
        <v>9331405.856218949</v>
      </c>
      <c r="E15" s="17">
        <f t="shared" ref="E15" si="3">E14*E13</f>
        <v>6749567.4433287326</v>
      </c>
      <c r="F15" s="17">
        <f t="shared" ref="F15" si="4">F14*F13</f>
        <v>6616036.6413440071</v>
      </c>
      <c r="G15" s="17">
        <f t="shared" ref="G15" si="5">G14*G13</f>
        <v>4201204.6977673648</v>
      </c>
      <c r="H15" s="17">
        <f t="shared" ref="H15" si="6">H14*H13</f>
        <v>2236244.1105589881</v>
      </c>
      <c r="I15" s="17">
        <f t="shared" ref="I15" si="7">I14*I13</f>
        <v>2192174.6839161706</v>
      </c>
      <c r="J15" s="17">
        <f t="shared" ref="J15" si="8">J14*J13</f>
        <v>2253903.8155198828</v>
      </c>
      <c r="K15" s="17">
        <f t="shared" ref="K15" si="9">K14*K13</f>
        <v>3181546.225969736</v>
      </c>
      <c r="L15" s="17">
        <f t="shared" ref="L15" si="10">L14*L13</f>
        <v>3363554.8808833784</v>
      </c>
      <c r="M15" s="17">
        <f t="shared" ref="M15" si="11">M14*M13</f>
        <v>4385708.4606320169</v>
      </c>
      <c r="N15" s="17">
        <f t="shared" ref="N15" si="12">N14*N13</f>
        <v>3776763.2605790566</v>
      </c>
      <c r="O15" s="17">
        <f t="shared" ref="O15" si="13">O14*O13</f>
        <v>5002898.6436011419</v>
      </c>
      <c r="P15" s="17">
        <f>P13*P14</f>
        <v>53291008.720319428</v>
      </c>
    </row>
    <row r="16" spans="2:16" ht="39.75" customHeight="1" x14ac:dyDescent="0.25">
      <c r="B16" s="5" t="s">
        <v>22</v>
      </c>
      <c r="C16" s="6" t="s">
        <v>31</v>
      </c>
      <c r="D16" s="19">
        <f>D15*0.9</f>
        <v>8398265.2705970537</v>
      </c>
      <c r="E16" s="19">
        <f t="shared" ref="E16" si="14">E15*0.9</f>
        <v>6074610.6989958594</v>
      </c>
      <c r="F16" s="19">
        <f t="shared" ref="F16" si="15">F15*0.9</f>
        <v>5954432.9772096062</v>
      </c>
      <c r="G16" s="19">
        <f t="shared" ref="G16" si="16">G15*0.9</f>
        <v>3781084.2279906282</v>
      </c>
      <c r="H16" s="19">
        <f t="shared" ref="H16" si="17">H15*0.9</f>
        <v>2012619.6995030893</v>
      </c>
      <c r="I16" s="19">
        <f t="shared" ref="I16" si="18">I15*0.9</f>
        <v>1972957.2155245536</v>
      </c>
      <c r="J16" s="19">
        <f t="shared" ref="J16" si="19">J15*0.9</f>
        <v>2028513.4339678946</v>
      </c>
      <c r="K16" s="19">
        <f t="shared" ref="K16" si="20">K15*0.9</f>
        <v>2863391.6033727624</v>
      </c>
      <c r="L16" s="19">
        <f t="shared" ref="L16" si="21">L15*0.9</f>
        <v>3027199.3927950407</v>
      </c>
      <c r="M16" s="19">
        <f t="shared" ref="M16" si="22">M15*0.9</f>
        <v>3947137.6145688151</v>
      </c>
      <c r="N16" s="19">
        <f t="shared" ref="N16" si="23">N15*0.9</f>
        <v>3399086.9345211508</v>
      </c>
      <c r="O16" s="19">
        <f t="shared" ref="O16" si="24">O15*0.9</f>
        <v>4502608.7792410282</v>
      </c>
      <c r="P16" s="19">
        <f>P15*0.9</f>
        <v>47961907.848287486</v>
      </c>
    </row>
    <row r="17" spans="2:16" ht="42" customHeight="1" x14ac:dyDescent="0.25">
      <c r="B17" s="3" t="s">
        <v>19</v>
      </c>
      <c r="C17" s="2" t="s">
        <v>32</v>
      </c>
      <c r="D17" s="16">
        <v>3201412.6033333302</v>
      </c>
      <c r="E17" s="16">
        <v>2315637.1733333301</v>
      </c>
      <c r="F17" s="16">
        <v>2269825.5133333304</v>
      </c>
      <c r="G17" s="16">
        <v>1441346.5533333304</v>
      </c>
      <c r="H17" s="16">
        <v>767209.1633333303</v>
      </c>
      <c r="I17" s="16">
        <v>752089.85333333025</v>
      </c>
      <c r="J17" s="16">
        <v>773267.84333333024</v>
      </c>
      <c r="K17" s="16">
        <v>1091522.7933333304</v>
      </c>
      <c r="L17" s="16">
        <v>1153966.2033333306</v>
      </c>
      <c r="M17" s="16">
        <v>1504645.9833333304</v>
      </c>
      <c r="N17" s="16">
        <v>1295729.4633333303</v>
      </c>
      <c r="O17" s="16">
        <v>1716391.1866666663</v>
      </c>
      <c r="P17" s="17">
        <f>SUM(D17:O17)</f>
        <v>18283044.333333302</v>
      </c>
    </row>
    <row r="18" spans="2:16" ht="63.75" x14ac:dyDescent="0.25">
      <c r="B18" s="3" t="s">
        <v>20</v>
      </c>
      <c r="C18" s="2" t="s">
        <v>25</v>
      </c>
      <c r="D18" s="12">
        <v>3.0984086258774401</v>
      </c>
      <c r="E18" s="12">
        <v>3.0984086258774401</v>
      </c>
      <c r="F18" s="12">
        <v>3.0984086258774401</v>
      </c>
      <c r="G18" s="12">
        <v>3.0984086258774401</v>
      </c>
      <c r="H18" s="12">
        <v>3.0984086258774401</v>
      </c>
      <c r="I18" s="12">
        <v>3.0984086258774401</v>
      </c>
      <c r="J18" s="12">
        <v>3.0984086258774401</v>
      </c>
      <c r="K18" s="12">
        <v>3.0984086258774401</v>
      </c>
      <c r="L18" s="12">
        <v>3.0984086258774401</v>
      </c>
      <c r="M18" s="12">
        <v>3.0984086258774401</v>
      </c>
      <c r="N18" s="12">
        <v>3.0984086258774401</v>
      </c>
      <c r="O18" s="12">
        <v>3.0984086258774401</v>
      </c>
      <c r="P18" s="17">
        <v>3.0984086258774401</v>
      </c>
    </row>
    <row r="19" spans="2:16" ht="41.25" customHeight="1" x14ac:dyDescent="0.25">
      <c r="B19" s="1" t="s">
        <v>21</v>
      </c>
      <c r="C19" s="2" t="s">
        <v>33</v>
      </c>
      <c r="D19" s="17">
        <f>D18*D17</f>
        <v>9919284.4251607414</v>
      </c>
      <c r="E19" s="17">
        <f t="shared" ref="E19" si="25">E18*E17</f>
        <v>7174790.1922584428</v>
      </c>
      <c r="F19" s="17">
        <f t="shared" ref="F19" si="26">F18*F17</f>
        <v>7032846.9497486791</v>
      </c>
      <c r="G19" s="17">
        <f t="shared" ref="G19" si="27">G18*G17</f>
        <v>4465880.5937267086</v>
      </c>
      <c r="H19" s="17">
        <f t="shared" ref="H19" si="28">H18*H17</f>
        <v>2377127.4895242043</v>
      </c>
      <c r="I19" s="17">
        <f t="shared" ref="I19" si="29">I18*I17</f>
        <v>2330281.6890028892</v>
      </c>
      <c r="J19" s="17">
        <f t="shared" ref="J19" si="30">J18*J17</f>
        <v>2395899.7558976356</v>
      </c>
      <c r="K19" s="17">
        <f t="shared" ref="K19" si="31">K18*K17</f>
        <v>3381983.6382058295</v>
      </c>
      <c r="L19" s="17">
        <f t="shared" ref="L19" si="32">L18*L17</f>
        <v>3575458.8383790315</v>
      </c>
      <c r="M19" s="17">
        <f t="shared" ref="M19" si="33">M18*M17</f>
        <v>4662008.0936518339</v>
      </c>
      <c r="N19" s="17">
        <f t="shared" ref="N19" si="34">N18*N17</f>
        <v>4014699.345995537</v>
      </c>
      <c r="O19" s="17">
        <f t="shared" ref="O19" si="35">O18*O17</f>
        <v>5318081.2581480145</v>
      </c>
      <c r="P19" s="17">
        <f>SUM(D19:O19)</f>
        <v>56648342.269699544</v>
      </c>
    </row>
    <row r="20" spans="2:16" ht="39.75" customHeight="1" x14ac:dyDescent="0.25">
      <c r="B20" s="5" t="s">
        <v>22</v>
      </c>
      <c r="C20" s="6" t="s">
        <v>35</v>
      </c>
      <c r="D20" s="19">
        <f>D19*0.9</f>
        <v>8927355.9826446678</v>
      </c>
      <c r="E20" s="19">
        <f t="shared" ref="E20" si="36">E19*0.9</f>
        <v>6457311.1730325986</v>
      </c>
      <c r="F20" s="19">
        <f t="shared" ref="F20" si="37">F19*0.9</f>
        <v>6329562.2547738114</v>
      </c>
      <c r="G20" s="19">
        <f t="shared" ref="G20" si="38">G19*0.9</f>
        <v>4019292.5343540376</v>
      </c>
      <c r="H20" s="19">
        <f t="shared" ref="H20" si="39">H19*0.9</f>
        <v>2139414.7405717839</v>
      </c>
      <c r="I20" s="19">
        <f t="shared" ref="I20" si="40">I19*0.9</f>
        <v>2097253.5201026006</v>
      </c>
      <c r="J20" s="19">
        <f t="shared" ref="J20" si="41">J19*0.9</f>
        <v>2156309.7803078722</v>
      </c>
      <c r="K20" s="19">
        <f t="shared" ref="K20" si="42">K19*0.9</f>
        <v>3043785.2743852464</v>
      </c>
      <c r="L20" s="19">
        <f t="shared" ref="L20" si="43">L19*0.9</f>
        <v>3217912.9545411286</v>
      </c>
      <c r="M20" s="19">
        <f t="shared" ref="M20" si="44">M19*0.9</f>
        <v>4195807.2842866508</v>
      </c>
      <c r="N20" s="19">
        <f t="shared" ref="N20" si="45">N19*0.9</f>
        <v>3613229.4113959833</v>
      </c>
      <c r="O20" s="19">
        <f t="shared" ref="O20" si="46">O19*0.9</f>
        <v>4786273.1323332135</v>
      </c>
      <c r="P20" s="19">
        <f t="shared" ref="P20" si="47">P19*0.9</f>
        <v>50983508.042729594</v>
      </c>
    </row>
    <row r="21" spans="2:16" ht="42" customHeight="1" x14ac:dyDescent="0.25">
      <c r="B21" s="3" t="s">
        <v>19</v>
      </c>
      <c r="C21" s="2" t="s">
        <v>36</v>
      </c>
      <c r="D21" s="16">
        <v>3201412.6033333302</v>
      </c>
      <c r="E21" s="16">
        <v>2315637.1733333301</v>
      </c>
      <c r="F21" s="16">
        <v>2269825.5133333304</v>
      </c>
      <c r="G21" s="16">
        <v>1441346.5533333304</v>
      </c>
      <c r="H21" s="16">
        <v>767209.1633333303</v>
      </c>
      <c r="I21" s="16">
        <v>752089.85333333025</v>
      </c>
      <c r="J21" s="16">
        <v>773267.84333333024</v>
      </c>
      <c r="K21" s="16">
        <v>1091522.7933333304</v>
      </c>
      <c r="L21" s="16">
        <v>1153966.2033333306</v>
      </c>
      <c r="M21" s="16">
        <v>1504645.9833333304</v>
      </c>
      <c r="N21" s="16">
        <v>1295729.4633333303</v>
      </c>
      <c r="O21" s="16">
        <v>1716391.1866666663</v>
      </c>
      <c r="P21" s="17">
        <f>SUM(D21:O21)</f>
        <v>18283044.333333302</v>
      </c>
    </row>
    <row r="22" spans="2:16" ht="63.75" x14ac:dyDescent="0.25">
      <c r="B22" s="3" t="s">
        <v>20</v>
      </c>
      <c r="C22" s="2" t="s">
        <v>25</v>
      </c>
      <c r="D22" s="12">
        <v>3.2936083693077198</v>
      </c>
      <c r="E22" s="12">
        <v>3.2936083693077198</v>
      </c>
      <c r="F22" s="12">
        <v>3.2936083693077198</v>
      </c>
      <c r="G22" s="12">
        <v>3.2936083693077198</v>
      </c>
      <c r="H22" s="12">
        <v>3.2936083693077198</v>
      </c>
      <c r="I22" s="12">
        <v>3.2936083693077198</v>
      </c>
      <c r="J22" s="12">
        <v>3.2936083693077198</v>
      </c>
      <c r="K22" s="12">
        <v>3.2936083693077198</v>
      </c>
      <c r="L22" s="12">
        <v>3.2936083693077198</v>
      </c>
      <c r="M22" s="12">
        <v>3.2936083693077198</v>
      </c>
      <c r="N22" s="12">
        <v>3.2936083693077198</v>
      </c>
      <c r="O22" s="12">
        <v>3.2936083693077198</v>
      </c>
      <c r="P22" s="17">
        <v>3.2936083693077198</v>
      </c>
    </row>
    <row r="23" spans="2:16" ht="41.25" customHeight="1" x14ac:dyDescent="0.25">
      <c r="B23" s="1" t="s">
        <v>21</v>
      </c>
      <c r="C23" s="2" t="s">
        <v>37</v>
      </c>
      <c r="D23" s="17">
        <f>D22*D21</f>
        <v>10544199.343945872</v>
      </c>
      <c r="E23" s="17">
        <f t="shared" ref="E23" si="48">E22*E21</f>
        <v>7626801.9743707273</v>
      </c>
      <c r="F23" s="17">
        <f t="shared" ref="F23" si="49">F22*F21</f>
        <v>7475916.3075828487</v>
      </c>
      <c r="G23" s="17">
        <f t="shared" ref="G23" si="50">G22*G21</f>
        <v>4747231.071131493</v>
      </c>
      <c r="H23" s="17">
        <f t="shared" ref="H23" si="51">H22*H21</f>
        <v>2526886.5213642302</v>
      </c>
      <c r="I23" s="17">
        <f t="shared" ref="I23" si="52">I22*I21</f>
        <v>2477089.4354100721</v>
      </c>
      <c r="J23" s="17">
        <f t="shared" ref="J23" si="53">J22*J21</f>
        <v>2546841.4405191871</v>
      </c>
      <c r="K23" s="17">
        <f t="shared" ref="K23" si="54">K22*K21</f>
        <v>3595048.6074127979</v>
      </c>
      <c r="L23" s="17">
        <f t="shared" ref="L23" si="55">L22*L21</f>
        <v>3800712.7451969115</v>
      </c>
      <c r="M23" s="17">
        <f t="shared" ref="M23" si="56">M22*M21</f>
        <v>4955714.6035519009</v>
      </c>
      <c r="N23" s="17">
        <f t="shared" ref="N23" si="57">N22*N21</f>
        <v>4267625.4047932569</v>
      </c>
      <c r="O23" s="17">
        <f t="shared" ref="O23" si="58">O22*O21</f>
        <v>5653120.3774113413</v>
      </c>
      <c r="P23" s="17">
        <f>P21*P22</f>
        <v>60217187.832690649</v>
      </c>
    </row>
    <row r="24" spans="2:16" ht="39.75" customHeight="1" x14ac:dyDescent="0.25">
      <c r="B24" s="5" t="s">
        <v>22</v>
      </c>
      <c r="C24" s="6" t="s">
        <v>34</v>
      </c>
      <c r="D24" s="19">
        <f>D23*0.9</f>
        <v>9489779.4095512852</v>
      </c>
      <c r="E24" s="19">
        <f t="shared" ref="E24" si="59">E23*0.9</f>
        <v>6864121.7769336551</v>
      </c>
      <c r="F24" s="19">
        <f t="shared" ref="F24" si="60">F23*0.9</f>
        <v>6728324.6768245641</v>
      </c>
      <c r="G24" s="19">
        <f t="shared" ref="G24" si="61">G23*0.9</f>
        <v>4272507.9640183439</v>
      </c>
      <c r="H24" s="19">
        <f t="shared" ref="H24" si="62">H23*0.9</f>
        <v>2274197.869227807</v>
      </c>
      <c r="I24" s="19">
        <f t="shared" ref="I24" si="63">I23*0.9</f>
        <v>2229380.491869065</v>
      </c>
      <c r="J24" s="19">
        <f t="shared" ref="J24" si="64">J23*0.9</f>
        <v>2292157.2964672684</v>
      </c>
      <c r="K24" s="19">
        <f t="shared" ref="K24" si="65">K23*0.9</f>
        <v>3235543.7466715183</v>
      </c>
      <c r="L24" s="19">
        <f t="shared" ref="L24" si="66">L23*0.9</f>
        <v>3420641.4706772203</v>
      </c>
      <c r="M24" s="19">
        <f t="shared" ref="M24" si="67">M23*0.9</f>
        <v>4460143.1431967113</v>
      </c>
      <c r="N24" s="19">
        <f t="shared" ref="N24" si="68">N23*0.9</f>
        <v>3840862.8643139312</v>
      </c>
      <c r="O24" s="19">
        <f t="shared" ref="O24" si="69">O23*0.9</f>
        <v>5087808.3396702074</v>
      </c>
      <c r="P24" s="19">
        <f t="shared" ref="P24" si="70">P23*0.9</f>
        <v>54195469.049421586</v>
      </c>
    </row>
    <row r="25" spans="2:16" ht="42" customHeight="1" x14ac:dyDescent="0.25">
      <c r="B25" s="3" t="s">
        <v>19</v>
      </c>
      <c r="C25" s="2" t="s">
        <v>38</v>
      </c>
      <c r="D25" s="16">
        <v>3201412.6033333302</v>
      </c>
      <c r="E25" s="16">
        <v>2315637.1733333301</v>
      </c>
      <c r="F25" s="16">
        <v>2269825.5133333304</v>
      </c>
      <c r="G25" s="16">
        <v>1441346.5533333304</v>
      </c>
      <c r="H25" s="16">
        <v>767209.1633333303</v>
      </c>
      <c r="I25" s="16">
        <v>752089.85333333025</v>
      </c>
      <c r="J25" s="16">
        <v>773267.84333333024</v>
      </c>
      <c r="K25" s="16">
        <v>1091522.7933333304</v>
      </c>
      <c r="L25" s="16">
        <v>1153966.2033333306</v>
      </c>
      <c r="M25" s="16">
        <v>1504645.9833333304</v>
      </c>
      <c r="N25" s="16">
        <v>1295729.4633333303</v>
      </c>
      <c r="O25" s="16">
        <v>1716391.1866666663</v>
      </c>
      <c r="P25" s="17">
        <f>SUM(D25:O25)</f>
        <v>18283044.333333302</v>
      </c>
    </row>
    <row r="26" spans="2:16" ht="63.75" x14ac:dyDescent="0.25">
      <c r="B26" s="3" t="s">
        <v>20</v>
      </c>
      <c r="C26" s="2" t="s">
        <v>25</v>
      </c>
      <c r="D26" s="12">
        <v>3.5011056965741001</v>
      </c>
      <c r="E26" s="12">
        <v>3.5011056965741001</v>
      </c>
      <c r="F26" s="12">
        <v>3.5011056965741001</v>
      </c>
      <c r="G26" s="12">
        <v>3.5011056965741001</v>
      </c>
      <c r="H26" s="12">
        <v>3.5011056965741001</v>
      </c>
      <c r="I26" s="12">
        <v>3.5011056965741001</v>
      </c>
      <c r="J26" s="12">
        <v>3.5011056965741001</v>
      </c>
      <c r="K26" s="12">
        <v>3.5011056965741001</v>
      </c>
      <c r="L26" s="12">
        <v>3.5011056965741001</v>
      </c>
      <c r="M26" s="12">
        <v>3.5011056965741001</v>
      </c>
      <c r="N26" s="12">
        <v>3.5011056965741001</v>
      </c>
      <c r="O26" s="12">
        <v>3.5011056965741001</v>
      </c>
      <c r="P26" s="17">
        <v>3.5011056965741001</v>
      </c>
    </row>
    <row r="27" spans="2:16" ht="41.25" customHeight="1" x14ac:dyDescent="0.25">
      <c r="B27" s="1" t="s">
        <v>21</v>
      </c>
      <c r="C27" s="2" t="s">
        <v>39</v>
      </c>
      <c r="D27" s="17">
        <f>D26*D25</f>
        <v>11208483.902614443</v>
      </c>
      <c r="E27" s="17">
        <f t="shared" ref="E27" si="71">E26*E25</f>
        <v>8107290.4987560688</v>
      </c>
      <c r="F27" s="17">
        <f t="shared" ref="F27" si="72">F26*F25</f>
        <v>7946899.034960554</v>
      </c>
      <c r="G27" s="17">
        <f t="shared" ref="G27" si="73">G26*G25</f>
        <v>5046306.6286127679</v>
      </c>
      <c r="H27" s="17">
        <f t="shared" ref="H27" si="74">H26*H25</f>
        <v>2686080.372210172</v>
      </c>
      <c r="I27" s="17">
        <f t="shared" ref="I27" si="75">I26*I25</f>
        <v>2633146.069840902</v>
      </c>
      <c r="J27" s="17">
        <f t="shared" ref="J27" si="76">J26*J25</f>
        <v>2707292.4512718911</v>
      </c>
      <c r="K27" s="17">
        <f t="shared" ref="K27" si="77">K26*K25</f>
        <v>3821536.6696797973</v>
      </c>
      <c r="L27" s="17">
        <f t="shared" ref="L27" si="78">L26*L25</f>
        <v>4040157.6481443099</v>
      </c>
      <c r="M27" s="17">
        <f t="shared" ref="M27" si="79">M26*M25</f>
        <v>5267924.6235756613</v>
      </c>
      <c r="N27" s="17">
        <f t="shared" ref="N27" si="80">N26*N25</f>
        <v>4536485.8052952243</v>
      </c>
      <c r="O27" s="17">
        <f t="shared" ref="O27" si="81">O26*O25</f>
        <v>6009266.9611882446</v>
      </c>
      <c r="P27" s="17">
        <f>P25*P26</f>
        <v>64010870.666150048</v>
      </c>
    </row>
    <row r="28" spans="2:16" ht="39.75" customHeight="1" x14ac:dyDescent="0.25">
      <c r="B28" s="5" t="s">
        <v>22</v>
      </c>
      <c r="C28" s="6" t="s">
        <v>40</v>
      </c>
      <c r="D28" s="19">
        <f>D27*0.9</f>
        <v>10087635.512352999</v>
      </c>
      <c r="E28" s="19">
        <f t="shared" ref="E28" si="82">E27*0.9</f>
        <v>7296561.448880462</v>
      </c>
      <c r="F28" s="19">
        <f t="shared" ref="F28" si="83">F27*0.9</f>
        <v>7152209.131464499</v>
      </c>
      <c r="G28" s="19">
        <f t="shared" ref="G28" si="84">G27*0.9</f>
        <v>4541675.9657514915</v>
      </c>
      <c r="H28" s="19">
        <f t="shared" ref="H28" si="85">H27*0.9</f>
        <v>2417472.3349891547</v>
      </c>
      <c r="I28" s="19">
        <f t="shared" ref="I28" si="86">I27*0.9</f>
        <v>2369831.4628568119</v>
      </c>
      <c r="J28" s="19">
        <f t="shared" ref="J28" si="87">J27*0.9</f>
        <v>2436563.2061447022</v>
      </c>
      <c r="K28" s="19">
        <f t="shared" ref="K28" si="88">K27*0.9</f>
        <v>3439383.0027118176</v>
      </c>
      <c r="L28" s="19">
        <f t="shared" ref="L28" si="89">L27*0.9</f>
        <v>3636141.883329879</v>
      </c>
      <c r="M28" s="19">
        <f t="shared" ref="M28" si="90">M27*0.9</f>
        <v>4741132.1612180956</v>
      </c>
      <c r="N28" s="19">
        <f t="shared" ref="N28" si="91">N27*0.9</f>
        <v>4082837.2247657022</v>
      </c>
      <c r="O28" s="19">
        <f t="shared" ref="O28" si="92">O27*0.9</f>
        <v>5408340.2650694204</v>
      </c>
      <c r="P28" s="19">
        <f t="shared" ref="P28" si="93">P27*0.9</f>
        <v>57609783.599535048</v>
      </c>
    </row>
    <row r="29" spans="2:16" s="13" customFormat="1" ht="39.75" customHeight="1" x14ac:dyDescent="0.25">
      <c r="B29" s="3" t="s">
        <v>19</v>
      </c>
      <c r="C29" s="2" t="s">
        <v>41</v>
      </c>
      <c r="D29" s="16">
        <v>3201412.6033333302</v>
      </c>
      <c r="E29" s="16">
        <v>2315637.1733333301</v>
      </c>
      <c r="F29" s="16">
        <v>2269825.5133333304</v>
      </c>
      <c r="G29" s="16">
        <v>1441346.5533333304</v>
      </c>
      <c r="H29" s="16">
        <v>767209.1633333303</v>
      </c>
      <c r="I29" s="16">
        <v>752089.85333333025</v>
      </c>
      <c r="J29" s="16">
        <v>773267.84333333024</v>
      </c>
      <c r="K29" s="16">
        <v>1091522.7933333304</v>
      </c>
      <c r="L29" s="16">
        <v>1153966.2033333306</v>
      </c>
      <c r="M29" s="16">
        <v>1504645.9833333304</v>
      </c>
      <c r="N29" s="16">
        <v>1295729.4633333303</v>
      </c>
      <c r="O29" s="16">
        <v>1716391.1866666663</v>
      </c>
      <c r="P29" s="17">
        <f>SUM(D29:O29)</f>
        <v>18283044.333333302</v>
      </c>
    </row>
    <row r="30" spans="2:16" s="13" customFormat="1" ht="62.25" customHeight="1" x14ac:dyDescent="0.25">
      <c r="B30" s="3" t="s">
        <v>20</v>
      </c>
      <c r="C30" s="2" t="s">
        <v>25</v>
      </c>
      <c r="D30" s="14">
        <v>3.7216753554582702</v>
      </c>
      <c r="E30" s="14">
        <v>3.7216753554582702</v>
      </c>
      <c r="F30" s="14">
        <v>3.7216753554582702</v>
      </c>
      <c r="G30" s="14">
        <v>3.7216753554582702</v>
      </c>
      <c r="H30" s="14">
        <v>3.7216753554582702</v>
      </c>
      <c r="I30" s="14">
        <v>3.7216753554582702</v>
      </c>
      <c r="J30" s="14">
        <v>3.7216753554582702</v>
      </c>
      <c r="K30" s="14">
        <v>3.7216753554582702</v>
      </c>
      <c r="L30" s="14">
        <v>3.7216753554582702</v>
      </c>
      <c r="M30" s="14">
        <v>3.7216753554582702</v>
      </c>
      <c r="N30" s="14">
        <v>3.7216753554582702</v>
      </c>
      <c r="O30" s="14">
        <v>3.7216753554582702</v>
      </c>
      <c r="P30" s="15">
        <v>3.7216753554582702</v>
      </c>
    </row>
    <row r="31" spans="2:16" s="13" customFormat="1" ht="39.75" customHeight="1" x14ac:dyDescent="0.25">
      <c r="B31" s="1" t="s">
        <v>21</v>
      </c>
      <c r="C31" s="2" t="s">
        <v>42</v>
      </c>
      <c r="D31" s="17">
        <f>D30*D29</f>
        <v>11914618.388479158</v>
      </c>
      <c r="E31" s="17">
        <f t="shared" ref="E31:O31" si="94">E30*E29</f>
        <v>8618049.8001777045</v>
      </c>
      <c r="F31" s="17">
        <f t="shared" si="94"/>
        <v>8447553.6741630733</v>
      </c>
      <c r="G31" s="17">
        <f t="shared" si="94"/>
        <v>5364223.9462153753</v>
      </c>
      <c r="H31" s="17">
        <f t="shared" si="94"/>
        <v>2855303.4356594142</v>
      </c>
      <c r="I31" s="17">
        <f t="shared" si="94"/>
        <v>2799034.2722408799</v>
      </c>
      <c r="J31" s="17">
        <f t="shared" si="94"/>
        <v>2877851.8757020216</v>
      </c>
      <c r="K31" s="17">
        <f t="shared" si="94"/>
        <v>4062293.4798696265</v>
      </c>
      <c r="L31" s="17">
        <f t="shared" si="94"/>
        <v>4294687.5799774034</v>
      </c>
      <c r="M31" s="17">
        <f t="shared" si="94"/>
        <v>5599803.8748609312</v>
      </c>
      <c r="N31" s="17">
        <f t="shared" si="94"/>
        <v>4822284.4110288257</v>
      </c>
      <c r="O31" s="17">
        <f t="shared" si="94"/>
        <v>6387850.779743108</v>
      </c>
      <c r="P31" s="17">
        <f>P29*P30</f>
        <v>68043555.518117532</v>
      </c>
    </row>
    <row r="32" spans="2:16" ht="39.75" customHeight="1" x14ac:dyDescent="0.25">
      <c r="B32" s="5" t="s">
        <v>22</v>
      </c>
      <c r="C32" s="6" t="s">
        <v>43</v>
      </c>
      <c r="D32" s="19">
        <f>D31*0.9</f>
        <v>10723156.549631244</v>
      </c>
      <c r="E32" s="19">
        <f t="shared" ref="E32:P32" si="95">E31*0.9</f>
        <v>7756244.8201599345</v>
      </c>
      <c r="F32" s="19">
        <f t="shared" si="95"/>
        <v>7602798.306746766</v>
      </c>
      <c r="G32" s="19">
        <f t="shared" si="95"/>
        <v>4827801.5515938383</v>
      </c>
      <c r="H32" s="19">
        <f t="shared" si="95"/>
        <v>2569773.0920934728</v>
      </c>
      <c r="I32" s="19">
        <f t="shared" si="95"/>
        <v>2519130.845016792</v>
      </c>
      <c r="J32" s="19">
        <f t="shared" si="95"/>
        <v>2590066.6881318195</v>
      </c>
      <c r="K32" s="19">
        <f t="shared" si="95"/>
        <v>3656064.1318826638</v>
      </c>
      <c r="L32" s="19">
        <f t="shared" si="95"/>
        <v>3865218.8219796633</v>
      </c>
      <c r="M32" s="19">
        <f t="shared" si="95"/>
        <v>5039823.4873748384</v>
      </c>
      <c r="N32" s="19">
        <f t="shared" si="95"/>
        <v>4340055.9699259428</v>
      </c>
      <c r="O32" s="19">
        <f t="shared" si="95"/>
        <v>5749065.7017687969</v>
      </c>
      <c r="P32" s="19">
        <f t="shared" si="95"/>
        <v>61239199.966305777</v>
      </c>
    </row>
    <row r="33" spans="2:16" s="13" customFormat="1" ht="39.75" customHeight="1" x14ac:dyDescent="0.25">
      <c r="B33" s="3" t="s">
        <v>19</v>
      </c>
      <c r="C33" s="2" t="s">
        <v>44</v>
      </c>
      <c r="D33" s="16">
        <v>3201412.6033333302</v>
      </c>
      <c r="E33" s="16">
        <v>2315637.1733333301</v>
      </c>
      <c r="F33" s="16">
        <v>2269825.5133333304</v>
      </c>
      <c r="G33" s="16">
        <v>1441346.5533333304</v>
      </c>
      <c r="H33" s="16">
        <v>767209.1633333303</v>
      </c>
      <c r="I33" s="16">
        <v>752089.85333333025</v>
      </c>
      <c r="J33" s="16">
        <v>773267.84333333024</v>
      </c>
      <c r="K33" s="16">
        <v>1091522.7933333304</v>
      </c>
      <c r="L33" s="16">
        <v>901401.56524597039</v>
      </c>
      <c r="M33" s="16"/>
      <c r="N33" s="16"/>
      <c r="O33" s="16"/>
      <c r="P33" s="15">
        <f>SUM(D33:O33)</f>
        <v>13513713.061912613</v>
      </c>
    </row>
    <row r="34" spans="2:16" s="13" customFormat="1" ht="57.75" customHeight="1" x14ac:dyDescent="0.25">
      <c r="B34" s="3" t="s">
        <v>20</v>
      </c>
      <c r="C34" s="2" t="s">
        <v>25</v>
      </c>
      <c r="D34" s="14">
        <v>3.95614271</v>
      </c>
      <c r="E34" s="14">
        <v>3.95614271</v>
      </c>
      <c r="F34" s="14">
        <v>3.95614271</v>
      </c>
      <c r="G34" s="14">
        <v>3.95614271</v>
      </c>
      <c r="H34" s="14">
        <v>3.95614271</v>
      </c>
      <c r="I34" s="14">
        <v>3.95614271</v>
      </c>
      <c r="J34" s="14">
        <v>3.95614271</v>
      </c>
      <c r="K34" s="14">
        <v>3.95614271</v>
      </c>
      <c r="L34" s="14">
        <v>3.95614271</v>
      </c>
      <c r="M34" s="14">
        <v>3.95614271</v>
      </c>
      <c r="N34" s="14">
        <v>3.95614271</v>
      </c>
      <c r="O34" s="14">
        <v>3.95614271</v>
      </c>
      <c r="P34" s="15">
        <v>3.9561426499999999</v>
      </c>
    </row>
    <row r="35" spans="2:16" s="13" customFormat="1" ht="39.75" customHeight="1" x14ac:dyDescent="0.25">
      <c r="B35" s="1" t="s">
        <v>21</v>
      </c>
      <c r="C35" s="2" t="s">
        <v>45</v>
      </c>
      <c r="D35" s="17">
        <f>D34*D33</f>
        <v>12665245.132379277</v>
      </c>
      <c r="E35" s="17">
        <f t="shared" ref="E35:O35" si="96">E34*E33</f>
        <v>9160991.1222876608</v>
      </c>
      <c r="F35" s="17">
        <f t="shared" si="96"/>
        <v>8979753.6575456634</v>
      </c>
      <c r="G35" s="17">
        <f t="shared" si="96"/>
        <v>5702172.659553281</v>
      </c>
      <c r="H35" s="17">
        <f t="shared" si="96"/>
        <v>3035188.9385663541</v>
      </c>
      <c r="I35" s="17">
        <f t="shared" si="96"/>
        <v>2975374.7905296236</v>
      </c>
      <c r="J35" s="17">
        <f t="shared" si="96"/>
        <v>3059157.9412805764</v>
      </c>
      <c r="K35" s="17">
        <f t="shared" si="96"/>
        <v>4318219.9416444916</v>
      </c>
      <c r="L35" s="17">
        <f t="shared" si="96"/>
        <v>3566073.2311304351</v>
      </c>
      <c r="M35" s="17">
        <f t="shared" si="96"/>
        <v>0</v>
      </c>
      <c r="N35" s="17">
        <f t="shared" si="96"/>
        <v>0</v>
      </c>
      <c r="O35" s="17">
        <f t="shared" si="96"/>
        <v>0</v>
      </c>
      <c r="P35" s="17">
        <f>P33*P34</f>
        <v>53462176.60409458</v>
      </c>
    </row>
    <row r="36" spans="2:16" ht="39.75" customHeight="1" x14ac:dyDescent="0.25">
      <c r="B36" s="5" t="s">
        <v>22</v>
      </c>
      <c r="C36" s="6" t="s">
        <v>46</v>
      </c>
      <c r="D36" s="19">
        <f>D35*0.9</f>
        <v>11398720.61914135</v>
      </c>
      <c r="E36" s="19">
        <f t="shared" ref="E36:O36" si="97">E35*0.9</f>
        <v>8244892.0100588948</v>
      </c>
      <c r="F36" s="19">
        <f t="shared" si="97"/>
        <v>8081778.2917910973</v>
      </c>
      <c r="G36" s="19">
        <f t="shared" si="97"/>
        <v>5131955.393597953</v>
      </c>
      <c r="H36" s="19">
        <f t="shared" si="97"/>
        <v>2731670.0447097188</v>
      </c>
      <c r="I36" s="19">
        <f t="shared" si="97"/>
        <v>2677837.3114766614</v>
      </c>
      <c r="J36" s="19">
        <f t="shared" si="97"/>
        <v>2753242.1471525189</v>
      </c>
      <c r="K36" s="19">
        <f t="shared" si="97"/>
        <v>3886397.9474800425</v>
      </c>
      <c r="L36" s="19">
        <f t="shared" si="97"/>
        <v>3209465.9080173918</v>
      </c>
      <c r="M36" s="19">
        <f t="shared" si="97"/>
        <v>0</v>
      </c>
      <c r="N36" s="19">
        <f t="shared" si="97"/>
        <v>0</v>
      </c>
      <c r="O36" s="19">
        <f t="shared" si="97"/>
        <v>0</v>
      </c>
      <c r="P36" s="19">
        <f t="shared" ref="P36" si="98">P35*0.9</f>
        <v>48115958.943685122</v>
      </c>
    </row>
    <row r="37" spans="2:16" ht="51" x14ac:dyDescent="0.25">
      <c r="B37" s="9">
        <v>12</v>
      </c>
      <c r="C37" s="10" t="s">
        <v>14</v>
      </c>
      <c r="D37" s="20">
        <f>D9+D13+D17+D21+D25+D29+D33</f>
        <v>22409888.223333314</v>
      </c>
      <c r="E37" s="20">
        <f t="shared" ref="E37:P37" si="99">E9+E13+E17+E21+E25+E29+E33</f>
        <v>16209460.213333311</v>
      </c>
      <c r="F37" s="20">
        <f t="shared" si="99"/>
        <v>15888778.593333311</v>
      </c>
      <c r="G37" s="20">
        <f>G9+G13+G17+G21+G25+G29+G33</f>
        <v>10089425.873333314</v>
      </c>
      <c r="H37" s="20">
        <f>H9+H13+H17+H21+H25+H29+H33</f>
        <v>5370464.1433333121</v>
      </c>
      <c r="I37" s="20">
        <f t="shared" si="99"/>
        <v>5264628.9733333122</v>
      </c>
      <c r="J37" s="20">
        <f t="shared" si="99"/>
        <v>5412874.903333311</v>
      </c>
      <c r="K37" s="20">
        <f t="shared" si="99"/>
        <v>7640659.5533333123</v>
      </c>
      <c r="L37" s="20">
        <f t="shared" si="99"/>
        <v>7825198.7852459531</v>
      </c>
      <c r="M37" s="20">
        <f t="shared" si="99"/>
        <v>9027875.8999999817</v>
      </c>
      <c r="N37" s="20">
        <f t="shared" si="99"/>
        <v>7774376.7799999816</v>
      </c>
      <c r="O37" s="20">
        <f t="shared" si="99"/>
        <v>10298347.119999997</v>
      </c>
      <c r="P37" s="28">
        <f t="shared" si="99"/>
        <v>123211979.06191242</v>
      </c>
    </row>
    <row r="38" spans="2:16" ht="42.75" customHeight="1" x14ac:dyDescent="0.25">
      <c r="B38" s="9">
        <v>13</v>
      </c>
      <c r="C38" s="10" t="s">
        <v>15</v>
      </c>
      <c r="D38" s="20">
        <f>D11+D15+D19+D23+D27+D31+D35</f>
        <v>74361605.681177512</v>
      </c>
      <c r="E38" s="20">
        <f t="shared" ref="E38:P38" si="100">E11+E15+E19+E23+E27+E31+E35</f>
        <v>53787037.073821604</v>
      </c>
      <c r="F38" s="20">
        <f t="shared" si="100"/>
        <v>52722935.372912094</v>
      </c>
      <c r="G38" s="20">
        <f>G11+G15+G19+G23+G27+G31+G35</f>
        <v>33479234.740720414</v>
      </c>
      <c r="H38" s="20">
        <f>H11+H15+H19+H23+H27+H31+H35</f>
        <v>17820541.225888055</v>
      </c>
      <c r="I38" s="20">
        <f t="shared" si="100"/>
        <v>17469353.700974565</v>
      </c>
      <c r="J38" s="20">
        <f t="shared" si="100"/>
        <v>17961270.719062205</v>
      </c>
      <c r="K38" s="20">
        <f t="shared" si="100"/>
        <v>25353616.545820601</v>
      </c>
      <c r="L38" s="20">
        <f t="shared" si="100"/>
        <v>25804854.595285673</v>
      </c>
      <c r="M38" s="20">
        <f t="shared" si="100"/>
        <v>28996943.7208368</v>
      </c>
      <c r="N38" s="20">
        <f t="shared" si="100"/>
        <v>24970786.97706072</v>
      </c>
      <c r="O38" s="20">
        <f t="shared" si="100"/>
        <v>33077613.733733565</v>
      </c>
      <c r="P38" s="28">
        <f t="shared" si="100"/>
        <v>405805793.27647108</v>
      </c>
    </row>
    <row r="39" spans="2:16" ht="48" customHeight="1" x14ac:dyDescent="0.25">
      <c r="B39" s="7">
        <v>14</v>
      </c>
      <c r="C39" s="8" t="s">
        <v>16</v>
      </c>
      <c r="D39" s="21">
        <f>D12+D16+D20+D24+D28+D32+D36</f>
        <v>66925445.113059759</v>
      </c>
      <c r="E39" s="21">
        <f t="shared" ref="E39:P39" si="101">E12+E16+E20+E24+E28+E32+E36</f>
        <v>48408333.366439447</v>
      </c>
      <c r="F39" s="21">
        <f t="shared" si="101"/>
        <v>47450641.83562088</v>
      </c>
      <c r="G39" s="21">
        <f>G12+G16+G20+G24+G28+G32+G36</f>
        <v>30131311.266648367</v>
      </c>
      <c r="H39" s="21">
        <f>H12+H16+H20+H24+H28+H32+H36</f>
        <v>16038487.103299249</v>
      </c>
      <c r="I39" s="21">
        <f t="shared" si="101"/>
        <v>15722418.330877108</v>
      </c>
      <c r="J39" s="21">
        <f t="shared" si="101"/>
        <v>16165143.647155983</v>
      </c>
      <c r="K39" s="21">
        <f t="shared" si="101"/>
        <v>22818254.891238537</v>
      </c>
      <c r="L39" s="21">
        <f t="shared" si="101"/>
        <v>23224369.135757111</v>
      </c>
      <c r="M39" s="21">
        <f t="shared" si="101"/>
        <v>26097249.348753121</v>
      </c>
      <c r="N39" s="21">
        <f t="shared" si="101"/>
        <v>22473708.279354651</v>
      </c>
      <c r="O39" s="21">
        <f t="shared" si="101"/>
        <v>29769852.360360213</v>
      </c>
      <c r="P39" s="29">
        <f>P12+P16+P20+P24+P28+P32+P36</f>
        <v>365225213.94882393</v>
      </c>
    </row>
    <row r="41" spans="2:16" x14ac:dyDescent="0.25">
      <c r="B41" t="s">
        <v>23</v>
      </c>
    </row>
    <row r="43" spans="2:16" x14ac:dyDescent="0.25">
      <c r="P43" s="24"/>
    </row>
    <row r="44" spans="2:16" x14ac:dyDescent="0.25">
      <c r="P44" s="25"/>
    </row>
    <row r="45" spans="2:16" x14ac:dyDescent="0.25">
      <c r="P45" s="25"/>
    </row>
    <row r="46" spans="2:16" x14ac:dyDescent="0.25">
      <c r="P46" s="25"/>
    </row>
  </sheetData>
  <mergeCells count="1">
    <mergeCell ref="C2:P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Бахлаев Андрей Васильевич</cp:lastModifiedBy>
  <dcterms:created xsi:type="dcterms:W3CDTF">2017-11-29T07:48:43Z</dcterms:created>
  <dcterms:modified xsi:type="dcterms:W3CDTF">2018-03-28T13:33:06Z</dcterms:modified>
</cp:coreProperties>
</file>